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03簡易水道\12調査\R04調査\1.31経営比較分析表\"/>
    </mc:Choice>
  </mc:AlternateContent>
  <workbookProtection workbookAlgorithmName="SHA-512" workbookHashValue="ishdSbuSaHQcMnVvzGZfNY7ir0c/TsF6qxxll1Lv7mlDNZL1+B+bL+6NochndJeudw7QkXXLlvOz8ay3UQf9Dw==" workbookSaltValue="4AJGQxJh9G6nbp15EqiyKA=="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E85" i="4"/>
  <c r="BB10" i="4"/>
  <c r="AT10" i="4"/>
  <c r="AL10" i="4"/>
  <c r="W10" i="4"/>
  <c r="P10" i="4"/>
  <c r="BB8" i="4"/>
  <c r="AT8" i="4"/>
  <c r="AL8" i="4"/>
  <c r="AD8" i="4"/>
  <c r="W8" i="4"/>
  <c r="P8" i="4"/>
  <c r="I8" i="4"/>
  <c r="B8" i="4"/>
  <c r="B6" i="4"/>
</calcChain>
</file>

<file path=xl/sharedStrings.xml><?xml version="1.0" encoding="utf-8"?>
<sst xmlns="http://schemas.openxmlformats.org/spreadsheetml/2006/main" count="233" uniqueCount="118">
  <si>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</si>
  <si>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</si>
  <si>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</si>
  <si>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</si>
  <si>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</si>
  <si>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</si>
  <si>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</si>
  <si>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</si>
  <si>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</si>
  <si>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</si>
  <si>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</si>
  <si>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</si>
  <si>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</si>
  <si>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</si>
  <si>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</si>
  <si>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</si>
  <si>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</si>
  <si>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</si>
  <si>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</si>
  <si>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</si>
  <si>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</si>
  <si>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</si>
  <si>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</si>
  <si>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</si>
  <si>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</si>
  <si>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</si>
  <si>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</si>
  <si>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</si>
  <si>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</si>
  <si>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</si>
  <si>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</si>
  <si>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</si>
  <si>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</si>
  <si>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</si>
  <si>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</si>
  <si>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</si>
  <si>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</si>
  <si>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</si>
  <si>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</si>
  <si>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</si>
  <si>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</si>
  <si>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</si>
  <si>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</si>
  <si>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</si>
  <si>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</si>
  <si>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</si>
  <si>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</si>
  <si>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</si>
  <si>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</si>
  <si>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</si>
  <si>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</si>
  <si>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</si>
  <si>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</si>
  <si>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</si>
  <si>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</si>
  <si>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</si>
  <si>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</si>
  <si>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</si>
  <si>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</si>
  <si>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</si>
  <si>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</si>
  <si>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</si>
  <si>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</si>
  <si>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</si>
  <si>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</si>
  <si>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</si>
  <si>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</si>
  <si>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</si>
  <si>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</si>
  <si>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</si>
  <si>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</si>
  <si>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</si>
  <si>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</si>
  <si>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</si>
  <si>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</si>
  <si>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</si>
  <si>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</si>
  <si>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</si>
  <si>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</si>
  <si>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</si>
  <si>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</si>
  <si>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</si>
  <si>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</si>
  <si>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</si>
  <si>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</si>
  <si>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</si>
  <si>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</si>
  <si>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</si>
  <si>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</si>
  <si>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</si>
  <si>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</si>
  <si>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</si>
  <si>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</si>
  <si>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</si>
  <si>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</si>
  <si>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曽爾村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</si>
  <si>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</si>
  <si>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</si>
  <si>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</si>
  <si>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</si>
  <si>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</si>
  <si>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</si>
  <si>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</si>
  <si>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</si>
  <si>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</si>
  <si>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</si>
  <si>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</si>
  <si>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</si>
  <si>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</si>
  <si>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</si>
  <si>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</si>
  <si>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</si>
  <si>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</si>
  <si>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</si>
  <si>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</si>
  <si>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古くは昭和47年度、大半は昭和63～平成6年度に水道施設を整備し、一部は統合事業により改修している。今後は耐用年数を超える構造物の年次的な整備を計画するとともに、付帯する機械設備の修理や取替を行っていく必要がある。また、近年大規模な自然災害も多いことから、耐震性の高い管路や施設の耐震補強も早急に進めていかなければならない。</t>
    <phoneticPr fontId="4"/>
  </si>
  <si>
    <t xml:space="preserve"> 人口減少に伴う水道料金収入の減少が一番の課題であり、施設設備の老朽化、耐震化等課題は山積である。また、地球温暖化等の自然体系の変化により、水質悪化や水源の枯渇など危機管理もある。
これらの課題への取組として、平成22年度より統合事業を実施し、老朽化した浄水施設を廃止し施設維持の省力化を行った。また一部耐震管路への更新を行うことにより、有収率の向上に努めている。今後も、長期的な視点にたち、水道施設更新・改良等を進めることにより、安心・安全な水道水を住民に供給していく。</t>
    <phoneticPr fontId="4"/>
  </si>
  <si>
    <t xml:space="preserve"> 収益的収支比率について、他会計繰入金の増加により総収益が増加したが、地方債償還金が増加したため、収益的収支比率が減少した。　　　　　　　　　　　　　　　　　　　　　  また、経営の効率化を図るため統合事業により施設及び業務内容を見直しているが、収入面においては今後も人口減少により料金収入は減少する事が見込まれ、支出面においては施設老朽化対策に伴う維持管理費の増加が予想されることから給水原価は今後も上昇すると考えられる。</t>
    <rPh sb="13" eb="16">
      <t>タカイケイ</t>
    </rPh>
    <rPh sb="16" eb="19">
      <t>クリイレキン</t>
    </rPh>
    <rPh sb="20" eb="22">
      <t>ゾウカ</t>
    </rPh>
    <rPh sb="25" eb="28">
      <t>ソウシュウエキ</t>
    </rPh>
    <rPh sb="29" eb="31">
      <t>ゾウカ</t>
    </rPh>
    <rPh sb="35" eb="38">
      <t>チホウサイ</t>
    </rPh>
    <rPh sb="38" eb="41">
      <t>ショウカンキン</t>
    </rPh>
    <rPh sb="42" eb="44">
      <t>ゾウカ</t>
    </rPh>
    <rPh sb="57" eb="59">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</si>
</sst>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59B-49AA-B4D5-08047D20008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459B-49AA-B4D5-08047D20008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33.81</c:v>
                </c:pt>
                <c:pt idx="1">
                  <c:v>79.63</c:v>
                </c:pt>
                <c:pt idx="2">
                  <c:v>93.49</c:v>
                </c:pt>
                <c:pt idx="3">
                  <c:v>84.21</c:v>
                </c:pt>
                <c:pt idx="4">
                  <c:v>83.75</c:v>
                </c:pt>
              </c:numCache>
            </c:numRef>
          </c:val>
          <c:extLst>
            <c:ext xmlns:c16="http://schemas.microsoft.com/office/drawing/2014/chart" uri="{C3380CC4-5D6E-409C-BE32-E72D297353CC}">
              <c16:uniqueId val="{00000000-8642-4407-823A-374E4A4C0AB3}"/>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8642-4407-823A-374E4A4C0AB3}"/>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F4B-4389-A366-8AECEDE65A49}"/>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F4B-4389-A366-8AECEDE65A49}"/>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503-4A92-A024-45A4EE834F01}"/>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503-4A92-A024-45A4EE834F01}"/>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AE-4690-9C3D-FF08FC829630}"/>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AE-4690-9C3D-FF08FC829630}"/>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0FA-4860-856F-5B76A3088BBC}"/>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FA-4860-856F-5B76A3088BBC}"/>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2403.84</c:v>
                </c:pt>
                <c:pt idx="1">
                  <c:v>2217.06</c:v>
                </c:pt>
                <c:pt idx="2">
                  <c:v>2208.9299999999998</c:v>
                </c:pt>
                <c:pt idx="3">
                  <c:v>2067</c:v>
                </c:pt>
                <c:pt idx="4">
                  <c:v>1980.11</c:v>
                </c:pt>
              </c:numCache>
            </c:numRef>
          </c:val>
          <c:extLst>
            <c:ext xmlns:c16="http://schemas.microsoft.com/office/drawing/2014/chart" uri="{C3380CC4-5D6E-409C-BE32-E72D297353CC}">
              <c16:uniqueId val="{00000000-CA12-41F3-849F-49394FC86951}"/>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CA12-41F3-849F-49394FC86951}"/>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40.090000000000003</c:v>
                </c:pt>
                <c:pt idx="1">
                  <c:v>40.799999999999997</c:v>
                </c:pt>
                <c:pt idx="2">
                  <c:v>36.85</c:v>
                </c:pt>
                <c:pt idx="3">
                  <c:v>38.53</c:v>
                </c:pt>
                <c:pt idx="4">
                  <c:v>35.700000000000003</c:v>
                </c:pt>
              </c:numCache>
            </c:numRef>
          </c:val>
          <c:extLst>
            <c:ext xmlns:c16="http://schemas.microsoft.com/office/drawing/2014/chart" uri="{C3380CC4-5D6E-409C-BE32-E72D297353CC}">
              <c16:uniqueId val="{00000000-BC44-41DF-8D53-1B6F205F7AE0}"/>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BC44-41DF-8D53-1B6F205F7AE0}"/>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488.67</c:v>
                </c:pt>
                <c:pt idx="1">
                  <c:v>571.69000000000005</c:v>
                </c:pt>
                <c:pt idx="2">
                  <c:v>639</c:v>
                </c:pt>
                <c:pt idx="3">
                  <c:v>615.03</c:v>
                </c:pt>
                <c:pt idx="4">
                  <c:v>679.14</c:v>
                </c:pt>
              </c:numCache>
            </c:numRef>
          </c:val>
          <c:extLst>
            <c:ext xmlns:c16="http://schemas.microsoft.com/office/drawing/2014/chart" uri="{C3380CC4-5D6E-409C-BE32-E72D297353CC}">
              <c16:uniqueId val="{00000000-F90F-4429-B0C6-008EA4E6B0BC}"/>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F90F-4429-B0C6-008EA4E6B0BC}"/>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52.45</c:v>
                </c:pt>
                <c:pt idx="1">
                  <c:v>55.03</c:v>
                </c:pt>
                <c:pt idx="2">
                  <c:v>48.06</c:v>
                </c:pt>
                <c:pt idx="3">
                  <c:v>49.64</c:v>
                </c:pt>
                <c:pt idx="4">
                  <c:v>60.27</c:v>
                </c:pt>
              </c:numCache>
            </c:numRef>
          </c:val>
          <c:extLst>
            <c:ext xmlns:c16="http://schemas.microsoft.com/office/drawing/2014/chart" uri="{C3380CC4-5D6E-409C-BE32-E72D297353CC}">
              <c16:uniqueId val="{00000000-5D1B-42D1-9330-2D9F04CEA249}"/>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5D1B-42D1-9330-2D9F04CEA249}"/>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75.09</c:v>
                </c:pt>
                <c:pt idx="1">
                  <c:v>65.78</c:v>
                </c:pt>
                <c:pt idx="2">
                  <c:v>73.88</c:v>
                </c:pt>
                <c:pt idx="3">
                  <c:v>74.66</c:v>
                </c:pt>
                <c:pt idx="4">
                  <c:v>71.400000000000006</c:v>
                </c:pt>
              </c:numCache>
            </c:numRef>
          </c:val>
          <c:extLst>
            <c:ext xmlns:c16="http://schemas.microsoft.com/office/drawing/2014/chart" uri="{C3380CC4-5D6E-409C-BE32-E72D297353CC}">
              <c16:uniqueId val="{00000000-7920-4BD1-8D35-8EF51C331364}"/>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7920-4BD1-8D35-8EF51C331364}"/>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24" zoomScaleNormal="100" workbookViewId="0">
      <selection activeCell="BK14" sqref="BK1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曽爾村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1361</v>
      </c>
      <c r="AM8" s="55"/>
      <c r="AN8" s="55"/>
      <c r="AO8" s="55"/>
      <c r="AP8" s="55"/>
      <c r="AQ8" s="55"/>
      <c r="AR8" s="55"/>
      <c r="AS8" s="55"/>
      <c r="AT8" s="45">
        <f>データ!$S$6</f>
        <v>47.76</v>
      </c>
      <c r="AU8" s="45"/>
      <c r="AV8" s="45"/>
      <c r="AW8" s="45"/>
      <c r="AX8" s="45"/>
      <c r="AY8" s="45"/>
      <c r="AZ8" s="45"/>
      <c r="BA8" s="45"/>
      <c r="BB8" s="45">
        <f>データ!$T$6</f>
        <v>28.5</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94.74</v>
      </c>
      <c r="Q10" s="45"/>
      <c r="R10" s="45"/>
      <c r="S10" s="45"/>
      <c r="T10" s="45"/>
      <c r="U10" s="45"/>
      <c r="V10" s="45"/>
      <c r="W10" s="55">
        <f>データ!$Q$6</f>
        <v>3850</v>
      </c>
      <c r="X10" s="55"/>
      <c r="Y10" s="55"/>
      <c r="Z10" s="55"/>
      <c r="AA10" s="55"/>
      <c r="AB10" s="55"/>
      <c r="AC10" s="55"/>
      <c r="AD10" s="2"/>
      <c r="AE10" s="2"/>
      <c r="AF10" s="2"/>
      <c r="AG10" s="2"/>
      <c r="AH10" s="2"/>
      <c r="AI10" s="2"/>
      <c r="AJ10" s="2"/>
      <c r="AK10" s="2"/>
      <c r="AL10" s="55">
        <f>データ!$U$6</f>
        <v>1278</v>
      </c>
      <c r="AM10" s="55"/>
      <c r="AN10" s="55"/>
      <c r="AO10" s="55"/>
      <c r="AP10" s="55"/>
      <c r="AQ10" s="55"/>
      <c r="AR10" s="55"/>
      <c r="AS10" s="55"/>
      <c r="AT10" s="45">
        <f>データ!$V$6</f>
        <v>11.5</v>
      </c>
      <c r="AU10" s="45"/>
      <c r="AV10" s="45"/>
      <c r="AW10" s="45"/>
      <c r="AX10" s="45"/>
      <c r="AY10" s="45"/>
      <c r="AZ10" s="45"/>
      <c r="BA10" s="45"/>
      <c r="BB10" s="45">
        <f>データ!$W$6</f>
        <v>111.13</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117</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115</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116</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41</v>
      </c>
      <c r="N85" s="13" t="s">
        <v>41</v>
      </c>
      <c r="O85" s="13" t="str">
        <f>データ!EN6</f>
        <v>【0.58】</v>
      </c>
    </row>
  </sheetData>
  <sheetProtection algorithmName="SHA-512" hashValue="wq6L7OwuiDT412d66kQe03n5cWirrBhpJMF4qaNRcvRg9AxoYkWEFEXlBz19m6mdFn5pQa38QHeaCblOdWA3Cg==" saltValue="Z8ZiUAZ5iYDRxGu+UiOrY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2" t="s">
        <v>51</v>
      </c>
      <c r="I3" s="73"/>
      <c r="J3" s="73"/>
      <c r="K3" s="73"/>
      <c r="L3" s="73"/>
      <c r="M3" s="73"/>
      <c r="N3" s="73"/>
      <c r="O3" s="73"/>
      <c r="P3" s="73"/>
      <c r="Q3" s="73"/>
      <c r="R3" s="73"/>
      <c r="S3" s="73"/>
      <c r="T3" s="73"/>
      <c r="U3" s="73"/>
      <c r="V3" s="73"/>
      <c r="W3" s="74"/>
      <c r="X3" s="78" t="s">
        <v>52</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53</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54</v>
      </c>
      <c r="B4" s="17"/>
      <c r="C4" s="17"/>
      <c r="D4" s="17"/>
      <c r="E4" s="17"/>
      <c r="F4" s="17"/>
      <c r="G4" s="17"/>
      <c r="H4" s="75"/>
      <c r="I4" s="76"/>
      <c r="J4" s="76"/>
      <c r="K4" s="76"/>
      <c r="L4" s="76"/>
      <c r="M4" s="76"/>
      <c r="N4" s="76"/>
      <c r="O4" s="76"/>
      <c r="P4" s="76"/>
      <c r="Q4" s="76"/>
      <c r="R4" s="76"/>
      <c r="S4" s="76"/>
      <c r="T4" s="76"/>
      <c r="U4" s="76"/>
      <c r="V4" s="76"/>
      <c r="W4" s="77"/>
      <c r="X4" s="71" t="s">
        <v>55</v>
      </c>
      <c r="Y4" s="71"/>
      <c r="Z4" s="71"/>
      <c r="AA4" s="71"/>
      <c r="AB4" s="71"/>
      <c r="AC4" s="71"/>
      <c r="AD4" s="71"/>
      <c r="AE4" s="71"/>
      <c r="AF4" s="71"/>
      <c r="AG4" s="71"/>
      <c r="AH4" s="71"/>
      <c r="AI4" s="71" t="s">
        <v>56</v>
      </c>
      <c r="AJ4" s="71"/>
      <c r="AK4" s="71"/>
      <c r="AL4" s="71"/>
      <c r="AM4" s="71"/>
      <c r="AN4" s="71"/>
      <c r="AO4" s="71"/>
      <c r="AP4" s="71"/>
      <c r="AQ4" s="71"/>
      <c r="AR4" s="71"/>
      <c r="AS4" s="71"/>
      <c r="AT4" s="71" t="s">
        <v>57</v>
      </c>
      <c r="AU4" s="71"/>
      <c r="AV4" s="71"/>
      <c r="AW4" s="71"/>
      <c r="AX4" s="71"/>
      <c r="AY4" s="71"/>
      <c r="AZ4" s="71"/>
      <c r="BA4" s="71"/>
      <c r="BB4" s="71"/>
      <c r="BC4" s="71"/>
      <c r="BD4" s="71"/>
      <c r="BE4" s="71" t="s">
        <v>58</v>
      </c>
      <c r="BF4" s="71"/>
      <c r="BG4" s="71"/>
      <c r="BH4" s="71"/>
      <c r="BI4" s="71"/>
      <c r="BJ4" s="71"/>
      <c r="BK4" s="71"/>
      <c r="BL4" s="71"/>
      <c r="BM4" s="71"/>
      <c r="BN4" s="71"/>
      <c r="BO4" s="71"/>
      <c r="BP4" s="71" t="s">
        <v>59</v>
      </c>
      <c r="BQ4" s="71"/>
      <c r="BR4" s="71"/>
      <c r="BS4" s="71"/>
      <c r="BT4" s="71"/>
      <c r="BU4" s="71"/>
      <c r="BV4" s="71"/>
      <c r="BW4" s="71"/>
      <c r="BX4" s="71"/>
      <c r="BY4" s="71"/>
      <c r="BZ4" s="71"/>
      <c r="CA4" s="71" t="s">
        <v>60</v>
      </c>
      <c r="CB4" s="71"/>
      <c r="CC4" s="71"/>
      <c r="CD4" s="71"/>
      <c r="CE4" s="71"/>
      <c r="CF4" s="71"/>
      <c r="CG4" s="71"/>
      <c r="CH4" s="71"/>
      <c r="CI4" s="71"/>
      <c r="CJ4" s="71"/>
      <c r="CK4" s="71"/>
      <c r="CL4" s="71" t="s">
        <v>61</v>
      </c>
      <c r="CM4" s="71"/>
      <c r="CN4" s="71"/>
      <c r="CO4" s="71"/>
      <c r="CP4" s="71"/>
      <c r="CQ4" s="71"/>
      <c r="CR4" s="71"/>
      <c r="CS4" s="71"/>
      <c r="CT4" s="71"/>
      <c r="CU4" s="71"/>
      <c r="CV4" s="71"/>
      <c r="CW4" s="71" t="s">
        <v>62</v>
      </c>
      <c r="CX4" s="71"/>
      <c r="CY4" s="71"/>
      <c r="CZ4" s="71"/>
      <c r="DA4" s="71"/>
      <c r="DB4" s="71"/>
      <c r="DC4" s="71"/>
      <c r="DD4" s="71"/>
      <c r="DE4" s="71"/>
      <c r="DF4" s="71"/>
      <c r="DG4" s="71"/>
      <c r="DH4" s="71" t="s">
        <v>63</v>
      </c>
      <c r="DI4" s="71"/>
      <c r="DJ4" s="71"/>
      <c r="DK4" s="71"/>
      <c r="DL4" s="71"/>
      <c r="DM4" s="71"/>
      <c r="DN4" s="71"/>
      <c r="DO4" s="71"/>
      <c r="DP4" s="71"/>
      <c r="DQ4" s="71"/>
      <c r="DR4" s="71"/>
      <c r="DS4" s="71" t="s">
        <v>64</v>
      </c>
      <c r="DT4" s="71"/>
      <c r="DU4" s="71"/>
      <c r="DV4" s="71"/>
      <c r="DW4" s="71"/>
      <c r="DX4" s="71"/>
      <c r="DY4" s="71"/>
      <c r="DZ4" s="71"/>
      <c r="EA4" s="71"/>
      <c r="EB4" s="71"/>
      <c r="EC4" s="71"/>
      <c r="ED4" s="71" t="s">
        <v>65</v>
      </c>
      <c r="EE4" s="71"/>
      <c r="EF4" s="71"/>
      <c r="EG4" s="71"/>
      <c r="EH4" s="71"/>
      <c r="EI4" s="71"/>
      <c r="EJ4" s="71"/>
      <c r="EK4" s="71"/>
      <c r="EL4" s="71"/>
      <c r="EM4" s="71"/>
      <c r="EN4" s="71"/>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2021</v>
      </c>
      <c r="C6" s="20">
        <f t="shared" ref="C6:W6" si="3">C7</f>
        <v>293857</v>
      </c>
      <c r="D6" s="20">
        <f t="shared" si="3"/>
        <v>47</v>
      </c>
      <c r="E6" s="20">
        <f t="shared" si="3"/>
        <v>1</v>
      </c>
      <c r="F6" s="20">
        <f t="shared" si="3"/>
        <v>0</v>
      </c>
      <c r="G6" s="20">
        <f t="shared" si="3"/>
        <v>0</v>
      </c>
      <c r="H6" s="20" t="str">
        <f t="shared" si="3"/>
        <v>奈良県　曽爾村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94.74</v>
      </c>
      <c r="Q6" s="21">
        <f t="shared" si="3"/>
        <v>3850</v>
      </c>
      <c r="R6" s="21">
        <f t="shared" si="3"/>
        <v>1361</v>
      </c>
      <c r="S6" s="21">
        <f t="shared" si="3"/>
        <v>47.76</v>
      </c>
      <c r="T6" s="21">
        <f t="shared" si="3"/>
        <v>28.5</v>
      </c>
      <c r="U6" s="21">
        <f t="shared" si="3"/>
        <v>1278</v>
      </c>
      <c r="V6" s="21">
        <f t="shared" si="3"/>
        <v>11.5</v>
      </c>
      <c r="W6" s="21">
        <f t="shared" si="3"/>
        <v>111.13</v>
      </c>
      <c r="X6" s="22">
        <f>IF(X7="",NA(),X7)</f>
        <v>33.81</v>
      </c>
      <c r="Y6" s="22">
        <f t="shared" ref="Y6:AG6" si="4">IF(Y7="",NA(),Y7)</f>
        <v>79.63</v>
      </c>
      <c r="Z6" s="22">
        <f t="shared" si="4"/>
        <v>93.49</v>
      </c>
      <c r="AA6" s="22">
        <f t="shared" si="4"/>
        <v>84.21</v>
      </c>
      <c r="AB6" s="22">
        <f t="shared" si="4"/>
        <v>83.75</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2403.84</v>
      </c>
      <c r="BF6" s="22">
        <f t="shared" ref="BF6:BN6" si="7">IF(BF7="",NA(),BF7)</f>
        <v>2217.06</v>
      </c>
      <c r="BG6" s="22">
        <f t="shared" si="7"/>
        <v>2208.9299999999998</v>
      </c>
      <c r="BH6" s="22">
        <f t="shared" si="7"/>
        <v>2067</v>
      </c>
      <c r="BI6" s="22">
        <f t="shared" si="7"/>
        <v>1980.11</v>
      </c>
      <c r="BJ6" s="22">
        <f t="shared" si="7"/>
        <v>1302.33</v>
      </c>
      <c r="BK6" s="22">
        <f t="shared" si="7"/>
        <v>1274.21</v>
      </c>
      <c r="BL6" s="22">
        <f t="shared" si="7"/>
        <v>1183.92</v>
      </c>
      <c r="BM6" s="22">
        <f t="shared" si="7"/>
        <v>1128.72</v>
      </c>
      <c r="BN6" s="22">
        <f t="shared" si="7"/>
        <v>1125.25</v>
      </c>
      <c r="BO6" s="21" t="str">
        <f>IF(BO7="","",IF(BO7="-","【-】","【"&amp;SUBSTITUTE(TEXT(BO7,"#,##0.00"),"-","△")&amp;"】"))</f>
        <v>【940.88】</v>
      </c>
      <c r="BP6" s="22">
        <f>IF(BP7="",NA(),BP7)</f>
        <v>40.090000000000003</v>
      </c>
      <c r="BQ6" s="22">
        <f t="shared" ref="BQ6:BY6" si="8">IF(BQ7="",NA(),BQ7)</f>
        <v>40.799999999999997</v>
      </c>
      <c r="BR6" s="22">
        <f t="shared" si="8"/>
        <v>36.85</v>
      </c>
      <c r="BS6" s="22">
        <f t="shared" si="8"/>
        <v>38.53</v>
      </c>
      <c r="BT6" s="22">
        <f t="shared" si="8"/>
        <v>35.700000000000003</v>
      </c>
      <c r="BU6" s="22">
        <f t="shared" si="8"/>
        <v>40.89</v>
      </c>
      <c r="BV6" s="22">
        <f t="shared" si="8"/>
        <v>41.25</v>
      </c>
      <c r="BW6" s="22">
        <f t="shared" si="8"/>
        <v>42.5</v>
      </c>
      <c r="BX6" s="22">
        <f t="shared" si="8"/>
        <v>41.84</v>
      </c>
      <c r="BY6" s="22">
        <f t="shared" si="8"/>
        <v>41.44</v>
      </c>
      <c r="BZ6" s="21" t="str">
        <f>IF(BZ7="","",IF(BZ7="-","【-】","【"&amp;SUBSTITUTE(TEXT(BZ7,"#,##0.00"),"-","△")&amp;"】"))</f>
        <v>【54.59】</v>
      </c>
      <c r="CA6" s="22">
        <f>IF(CA7="",NA(),CA7)</f>
        <v>488.67</v>
      </c>
      <c r="CB6" s="22">
        <f t="shared" ref="CB6:CJ6" si="9">IF(CB7="",NA(),CB7)</f>
        <v>571.69000000000005</v>
      </c>
      <c r="CC6" s="22">
        <f t="shared" si="9"/>
        <v>639</v>
      </c>
      <c r="CD6" s="22">
        <f t="shared" si="9"/>
        <v>615.03</v>
      </c>
      <c r="CE6" s="22">
        <f t="shared" si="9"/>
        <v>679.14</v>
      </c>
      <c r="CF6" s="22">
        <f t="shared" si="9"/>
        <v>383.2</v>
      </c>
      <c r="CG6" s="22">
        <f t="shared" si="9"/>
        <v>383.25</v>
      </c>
      <c r="CH6" s="22">
        <f t="shared" si="9"/>
        <v>377.72</v>
      </c>
      <c r="CI6" s="22">
        <f t="shared" si="9"/>
        <v>390.47</v>
      </c>
      <c r="CJ6" s="22">
        <f t="shared" si="9"/>
        <v>403.61</v>
      </c>
      <c r="CK6" s="21" t="str">
        <f>IF(CK7="","",IF(CK7="-","【-】","【"&amp;SUBSTITUTE(TEXT(CK7,"#,##0.00"),"-","△")&amp;"】"))</f>
        <v>【301.20】</v>
      </c>
      <c r="CL6" s="22">
        <f>IF(CL7="",NA(),CL7)</f>
        <v>52.45</v>
      </c>
      <c r="CM6" s="22">
        <f t="shared" ref="CM6:CU6" si="10">IF(CM7="",NA(),CM7)</f>
        <v>55.03</v>
      </c>
      <c r="CN6" s="22">
        <f t="shared" si="10"/>
        <v>48.06</v>
      </c>
      <c r="CO6" s="22">
        <f t="shared" si="10"/>
        <v>49.64</v>
      </c>
      <c r="CP6" s="22">
        <f t="shared" si="10"/>
        <v>60.27</v>
      </c>
      <c r="CQ6" s="22">
        <f t="shared" si="10"/>
        <v>47.95</v>
      </c>
      <c r="CR6" s="22">
        <f t="shared" si="10"/>
        <v>48.26</v>
      </c>
      <c r="CS6" s="22">
        <f t="shared" si="10"/>
        <v>48.01</v>
      </c>
      <c r="CT6" s="22">
        <f t="shared" si="10"/>
        <v>49.08</v>
      </c>
      <c r="CU6" s="22">
        <f t="shared" si="10"/>
        <v>51.46</v>
      </c>
      <c r="CV6" s="21" t="str">
        <f>IF(CV7="","",IF(CV7="-","【-】","【"&amp;SUBSTITUTE(TEXT(CV7,"#,##0.00"),"-","△")&amp;"】"))</f>
        <v>【56.42】</v>
      </c>
      <c r="CW6" s="22">
        <f>IF(CW7="",NA(),CW7)</f>
        <v>75.09</v>
      </c>
      <c r="CX6" s="22">
        <f t="shared" ref="CX6:DF6" si="11">IF(CX7="",NA(),CX7)</f>
        <v>65.78</v>
      </c>
      <c r="CY6" s="22">
        <f t="shared" si="11"/>
        <v>73.88</v>
      </c>
      <c r="CZ6" s="22">
        <f t="shared" si="11"/>
        <v>74.66</v>
      </c>
      <c r="DA6" s="22">
        <f t="shared" si="11"/>
        <v>71.400000000000006</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293857</v>
      </c>
      <c r="D7" s="24">
        <v>47</v>
      </c>
      <c r="E7" s="24">
        <v>1</v>
      </c>
      <c r="F7" s="24">
        <v>0</v>
      </c>
      <c r="G7" s="24">
        <v>0</v>
      </c>
      <c r="H7" s="24" t="s">
        <v>95</v>
      </c>
      <c r="I7" s="24" t="s">
        <v>96</v>
      </c>
      <c r="J7" s="24" t="s">
        <v>97</v>
      </c>
      <c r="K7" s="24" t="s">
        <v>98</v>
      </c>
      <c r="L7" s="24" t="s">
        <v>99</v>
      </c>
      <c r="M7" s="24" t="s">
        <v>100</v>
      </c>
      <c r="N7" s="25" t="s">
        <v>101</v>
      </c>
      <c r="O7" s="25" t="s">
        <v>102</v>
      </c>
      <c r="P7" s="25">
        <v>94.74</v>
      </c>
      <c r="Q7" s="25">
        <v>3850</v>
      </c>
      <c r="R7" s="25">
        <v>1361</v>
      </c>
      <c r="S7" s="25">
        <v>47.76</v>
      </c>
      <c r="T7" s="25">
        <v>28.5</v>
      </c>
      <c r="U7" s="25">
        <v>1278</v>
      </c>
      <c r="V7" s="25">
        <v>11.5</v>
      </c>
      <c r="W7" s="25">
        <v>111.13</v>
      </c>
      <c r="X7" s="25">
        <v>33.81</v>
      </c>
      <c r="Y7" s="25">
        <v>79.63</v>
      </c>
      <c r="Z7" s="25">
        <v>93.49</v>
      </c>
      <c r="AA7" s="25">
        <v>84.21</v>
      </c>
      <c r="AB7" s="25">
        <v>83.75</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2403.84</v>
      </c>
      <c r="BF7" s="25">
        <v>2217.06</v>
      </c>
      <c r="BG7" s="25">
        <v>2208.9299999999998</v>
      </c>
      <c r="BH7" s="25">
        <v>2067</v>
      </c>
      <c r="BI7" s="25">
        <v>1980.11</v>
      </c>
      <c r="BJ7" s="25">
        <v>1302.33</v>
      </c>
      <c r="BK7" s="25">
        <v>1274.21</v>
      </c>
      <c r="BL7" s="25">
        <v>1183.92</v>
      </c>
      <c r="BM7" s="25">
        <v>1128.72</v>
      </c>
      <c r="BN7" s="25">
        <v>1125.25</v>
      </c>
      <c r="BO7" s="25">
        <v>940.88</v>
      </c>
      <c r="BP7" s="25">
        <v>40.090000000000003</v>
      </c>
      <c r="BQ7" s="25">
        <v>40.799999999999997</v>
      </c>
      <c r="BR7" s="25">
        <v>36.85</v>
      </c>
      <c r="BS7" s="25">
        <v>38.53</v>
      </c>
      <c r="BT7" s="25">
        <v>35.700000000000003</v>
      </c>
      <c r="BU7" s="25">
        <v>40.89</v>
      </c>
      <c r="BV7" s="25">
        <v>41.25</v>
      </c>
      <c r="BW7" s="25">
        <v>42.5</v>
      </c>
      <c r="BX7" s="25">
        <v>41.84</v>
      </c>
      <c r="BY7" s="25">
        <v>41.44</v>
      </c>
      <c r="BZ7" s="25">
        <v>54.59</v>
      </c>
      <c r="CA7" s="25">
        <v>488.67</v>
      </c>
      <c r="CB7" s="25">
        <v>571.69000000000005</v>
      </c>
      <c r="CC7" s="25">
        <v>639</v>
      </c>
      <c r="CD7" s="25">
        <v>615.03</v>
      </c>
      <c r="CE7" s="25">
        <v>679.14</v>
      </c>
      <c r="CF7" s="25">
        <v>383.2</v>
      </c>
      <c r="CG7" s="25">
        <v>383.25</v>
      </c>
      <c r="CH7" s="25">
        <v>377.72</v>
      </c>
      <c r="CI7" s="25">
        <v>390.47</v>
      </c>
      <c r="CJ7" s="25">
        <v>403.61</v>
      </c>
      <c r="CK7" s="25">
        <v>301.2</v>
      </c>
      <c r="CL7" s="25">
        <v>52.45</v>
      </c>
      <c r="CM7" s="25">
        <v>55.03</v>
      </c>
      <c r="CN7" s="25">
        <v>48.06</v>
      </c>
      <c r="CO7" s="25">
        <v>49.64</v>
      </c>
      <c r="CP7" s="25">
        <v>60.27</v>
      </c>
      <c r="CQ7" s="25">
        <v>47.95</v>
      </c>
      <c r="CR7" s="25">
        <v>48.26</v>
      </c>
      <c r="CS7" s="25">
        <v>48.01</v>
      </c>
      <c r="CT7" s="25">
        <v>49.08</v>
      </c>
      <c r="CU7" s="25">
        <v>51.46</v>
      </c>
      <c r="CV7" s="25">
        <v>56.42</v>
      </c>
      <c r="CW7" s="25">
        <v>75.09</v>
      </c>
      <c r="CX7" s="25">
        <v>65.78</v>
      </c>
      <c r="CY7" s="25">
        <v>73.88</v>
      </c>
      <c r="CZ7" s="25">
        <v>74.66</v>
      </c>
      <c r="DA7" s="25">
        <v>71.400000000000006</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108</v>
      </c>
    </row>
    <row r="12" spans="1:144" x14ac:dyDescent="0.15">
      <c r="B12">
        <v>1</v>
      </c>
      <c r="C12">
        <v>1</v>
      </c>
      <c r="D12">
        <v>1</v>
      </c>
      <c r="E12">
        <v>2</v>
      </c>
      <c r="F12">
        <v>3</v>
      </c>
      <c r="G12" t="s">
        <v>109</v>
      </c>
    </row>
    <row r="13" spans="1:144" x14ac:dyDescent="0.15">
      <c r="B13" t="s">
        <v>110</v>
      </c>
      <c r="C13" t="s">
        <v>111</v>
      </c>
      <c r="D13" t="s">
        <v>112</v>
      </c>
      <c r="E13" t="s">
        <v>112</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2023-01-17T02:03:25Z</cp:lastPrinted>
  <dcterms:created xsi:type="dcterms:W3CDTF">2022-12-01T01:10:43Z</dcterms:created>
  <dcterms:modified xsi:type="dcterms:W3CDTF">2023-01-17T02:05:16Z</dcterms:modified>
  <cp:category/>
</cp:coreProperties>
</file>